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7" windowWidth="19440" windowHeight="13620"/>
  </bookViews>
  <sheets>
    <sheet name="Foglio1" sheetId="2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" i="2" l="1"/>
  <c r="H7" i="2"/>
  <c r="H5" i="2"/>
  <c r="H4" i="2" l="1"/>
  <c r="H8" i="2" l="1"/>
  <c r="G12" i="2" s="1"/>
  <c r="G14" i="2" l="1"/>
</calcChain>
</file>

<file path=xl/sharedStrings.xml><?xml version="1.0" encoding="utf-8"?>
<sst xmlns="http://schemas.openxmlformats.org/spreadsheetml/2006/main" count="25" uniqueCount="25">
  <si>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</si>
  <si>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</si>
  <si>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</si>
  <si>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</si>
  <si>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</si>
  <si>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
(PxQ)</t>
  </si>
  <si>
    <t>Importo unitario (€)
(P)</t>
  </si>
  <si>
    <t>Quantità
(Q)</t>
  </si>
  <si>
    <t>RdA 50661</t>
  </si>
  <si>
    <t>Autore</t>
  </si>
  <si>
    <t>Anno Edizione</t>
  </si>
  <si>
    <t>CAD E DECRETO "SEMPLIFICAZIONI": TUTTE LE NOVITÀ</t>
  </si>
  <si>
    <t>IL PROCEDIMENTO AMMINISTRATIVO</t>
  </si>
  <si>
    <t>TUTTE LE NOVITÀ DEL D.L. SEMPLIFICAZIONI 2021</t>
  </si>
  <si>
    <t>L'APPALTO DI OPERE PUBBLICHE</t>
  </si>
  <si>
    <t>Descrizione testi giuridici</t>
  </si>
  <si>
    <t>Arcella Roberto, Vitrani Giuseppe</t>
  </si>
  <si>
    <t>Giordano Andrea</t>
  </si>
  <si>
    <t>Barchiesi Simona, Fabrizio Evaristo Maria, Favaro Gianluca, Gaspari Fausto, Giliberti Biagio, Oliverio Francesco, Sterlicchio De Carli Andrea</t>
  </si>
  <si>
    <t>024214761</t>
  </si>
  <si>
    <t>024208703</t>
  </si>
  <si>
    <t xml:space="preserve"> Cianflone Antonio, Giovannini Giorgio</t>
  </si>
  <si>
    <t xml:space="preserve">024212161 </t>
  </si>
  <si>
    <t>024211602</t>
  </si>
  <si>
    <t>Codice Prodotto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</si>
</sst>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9">
    <xf numFmtId="0" fontId="0" fillId="0" borderId="0" xfId="0"/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/>
    <xf numFmtId="0" fontId="3" fillId="3" borderId="2" xfId="0" applyFont="1" applyFill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13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0" xfId="4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0" fontId="8" fillId="0" borderId="0" xfId="1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0" fillId="0" borderId="13" xfId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164" fontId="12" fillId="0" borderId="6" xfId="0" applyNumberFormat="1" applyFont="1" applyBorder="1" applyAlignment="1" applyProtection="1">
      <alignment horizontal="center" vertical="center" wrapText="1"/>
      <protection locked="0"/>
    </xf>
    <xf numFmtId="0" fontId="12" fillId="4" borderId="14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164" fontId="12" fillId="0" borderId="18" xfId="0" applyNumberFormat="1" applyFont="1" applyBorder="1" applyAlignment="1" applyProtection="1">
      <alignment horizontal="center" vertical="center" wrapText="1"/>
      <protection locked="0"/>
    </xf>
    <xf numFmtId="0" fontId="12" fillId="4" borderId="9" xfId="0" applyFont="1" applyFill="1" applyBorder="1" applyAlignment="1">
      <alignment horizontal="center" vertical="center" wrapText="1"/>
    </xf>
    <xf numFmtId="164" fontId="12" fillId="0" borderId="9" xfId="0" applyNumberFormat="1" applyFont="1" applyBorder="1" applyAlignment="1" applyProtection="1">
      <alignment horizontal="center" vertical="center" wrapText="1"/>
      <protection locked="0"/>
    </xf>
    <xf numFmtId="164" fontId="12" fillId="0" borderId="12" xfId="0" applyNumberFormat="1" applyFont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15" xfId="0" applyFont="1" applyFill="1" applyBorder="1" applyAlignment="1">
      <alignment horizontal="left" vertical="center" wrapText="1"/>
    </xf>
    <xf numFmtId="49" fontId="12" fillId="4" borderId="16" xfId="0" applyNumberFormat="1" applyFont="1" applyFill="1" applyBorder="1" applyAlignment="1">
      <alignment horizontal="center" vertical="center" wrapText="1"/>
    </xf>
    <xf numFmtId="49" fontId="12" fillId="4" borderId="15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Border="1" applyAlignment="1" applyProtection="1">
      <alignment horizontal="center" vertical="center" wrapText="1"/>
    </xf>
    <xf numFmtId="164" fontId="12" fillId="0" borderId="20" xfId="0" applyNumberFormat="1" applyFont="1" applyBorder="1" applyAlignment="1" applyProtection="1">
      <alignment horizontal="center" vertical="center" wrapText="1"/>
    </xf>
    <xf numFmtId="164" fontId="16" fillId="4" borderId="11" xfId="0" applyNumberFormat="1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64" fontId="13" fillId="0" borderId="1" xfId="1" applyNumberFormat="1" applyFont="1" applyFill="1" applyBorder="1" applyAlignment="1" applyProtection="1">
      <alignment horizontal="center" vertical="center"/>
    </xf>
    <xf numFmtId="164" fontId="13" fillId="0" borderId="3" xfId="1" applyNumberFormat="1" applyFont="1" applyFill="1" applyBorder="1" applyAlignment="1" applyProtection="1">
      <alignment horizontal="center" vertical="center"/>
    </xf>
    <xf numFmtId="164" fontId="15" fillId="3" borderId="1" xfId="4" applyNumberFormat="1" applyFont="1" applyFill="1" applyBorder="1" applyAlignment="1" applyProtection="1">
      <alignment horizontal="center" vertical="center" wrapText="1"/>
    </xf>
    <xf numFmtId="164" fontId="15" fillId="3" borderId="3" xfId="4" applyNumberFormat="1" applyFont="1" applyFill="1" applyBorder="1" applyAlignment="1" applyProtection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abSelected="1" zoomScaleNormal="100" workbookViewId="0">
      <selection activeCell="G10" sqref="G10:H10"/>
    </sheetView>
  </sheetViews>
  <sheetFormatPr defaultColWidth="8.84375" defaultRowHeight="12.9" x14ac:dyDescent="0.35"/>
  <cols>
    <col min="1" max="1" width="5.3828125" style="3" customWidth="1"/>
    <col min="2" max="2" width="36.07421875" style="3" customWidth="1"/>
    <col min="3" max="3" width="29.61328125" style="3" customWidth="1"/>
    <col min="4" max="4" width="12.61328125" style="3" customWidth="1"/>
    <col min="5" max="5" width="10.765625" style="3" customWidth="1"/>
    <col min="6" max="6" width="8.765625" style="3" customWidth="1"/>
    <col min="7" max="7" width="17.765625" style="3" customWidth="1"/>
    <col min="8" max="8" width="17.53515625" style="3" customWidth="1"/>
    <col min="9" max="16384" width="8.84375" style="3"/>
  </cols>
  <sheetData>
    <row r="1" spans="2:11" ht="14.6" customHeight="1" thickBot="1" x14ac:dyDescent="0.4">
      <c r="B1" s="1" t="s">
        <v>8</v>
      </c>
      <c r="C1" s="2"/>
      <c r="D1" s="2"/>
      <c r="E1" s="2"/>
    </row>
    <row r="2" spans="2:11" ht="13.3" customHeight="1" thickBot="1" x14ac:dyDescent="0.4">
      <c r="G2" s="4" t="s">
        <v>0</v>
      </c>
      <c r="I2" s="5"/>
    </row>
    <row r="3" spans="2:11" ht="60" customHeight="1" thickBot="1" x14ac:dyDescent="0.4">
      <c r="B3" s="19" t="s">
        <v>15</v>
      </c>
      <c r="C3" s="20" t="s">
        <v>9</v>
      </c>
      <c r="D3" s="20" t="s">
        <v>24</v>
      </c>
      <c r="E3" s="20" t="s">
        <v>10</v>
      </c>
      <c r="F3" s="15" t="s">
        <v>7</v>
      </c>
      <c r="G3" s="16" t="s">
        <v>6</v>
      </c>
      <c r="H3" s="17" t="s">
        <v>5</v>
      </c>
    </row>
    <row r="4" spans="2:11" ht="45.45" customHeight="1" x14ac:dyDescent="0.35">
      <c r="B4" s="21" t="s">
        <v>11</v>
      </c>
      <c r="C4" s="33" t="s">
        <v>16</v>
      </c>
      <c r="D4" s="35" t="s">
        <v>23</v>
      </c>
      <c r="E4" s="22">
        <v>2021</v>
      </c>
      <c r="F4" s="23">
        <v>1</v>
      </c>
      <c r="G4" s="24"/>
      <c r="H4" s="36">
        <f>F4*G4</f>
        <v>0</v>
      </c>
    </row>
    <row r="5" spans="2:11" ht="45.45" customHeight="1" x14ac:dyDescent="0.35">
      <c r="B5" s="25" t="s">
        <v>12</v>
      </c>
      <c r="C5" s="32" t="s">
        <v>17</v>
      </c>
      <c r="D5" s="34" t="s">
        <v>22</v>
      </c>
      <c r="E5" s="26">
        <v>2021</v>
      </c>
      <c r="F5" s="27">
        <v>1</v>
      </c>
      <c r="G5" s="28"/>
      <c r="H5" s="31">
        <f t="shared" ref="H5:H7" si="0">F5*G5</f>
        <v>0</v>
      </c>
    </row>
    <row r="6" spans="2:11" ht="48" customHeight="1" x14ac:dyDescent="0.35">
      <c r="B6" s="25" t="s">
        <v>13</v>
      </c>
      <c r="C6" s="32" t="s">
        <v>18</v>
      </c>
      <c r="D6" s="34" t="s">
        <v>19</v>
      </c>
      <c r="E6" s="26">
        <v>2021</v>
      </c>
      <c r="F6" s="27">
        <v>2</v>
      </c>
      <c r="G6" s="28"/>
      <c r="H6" s="37">
        <f t="shared" si="0"/>
        <v>0</v>
      </c>
    </row>
    <row r="7" spans="2:11" ht="46.3" customHeight="1" x14ac:dyDescent="0.35">
      <c r="B7" s="25" t="s">
        <v>14</v>
      </c>
      <c r="C7" s="32" t="s">
        <v>21</v>
      </c>
      <c r="D7" s="34" t="s">
        <v>20</v>
      </c>
      <c r="E7" s="26">
        <v>2021</v>
      </c>
      <c r="F7" s="29">
        <v>2</v>
      </c>
      <c r="G7" s="30"/>
      <c r="H7" s="31">
        <f t="shared" si="0"/>
        <v>0</v>
      </c>
    </row>
    <row r="8" spans="2:11" ht="49.5" customHeight="1" thickBot="1" x14ac:dyDescent="0.4">
      <c r="B8" s="39" t="s">
        <v>1</v>
      </c>
      <c r="C8" s="40"/>
      <c r="D8" s="40"/>
      <c r="E8" s="40"/>
      <c r="F8" s="41"/>
      <c r="G8" s="42"/>
      <c r="H8" s="38">
        <f>IF((SUM(H4:H7))&lt;=G10,(SUM(H4:H7)),"ERRORE l'importo offerto supera la base d'asta")</f>
        <v>0</v>
      </c>
    </row>
    <row r="9" spans="2:11" ht="12.75" customHeight="1" thickBot="1" x14ac:dyDescent="0.4">
      <c r="G9" s="6"/>
      <c r="H9" s="7"/>
      <c r="I9" s="8"/>
      <c r="J9" s="8"/>
      <c r="K9" s="8"/>
    </row>
    <row r="10" spans="2:11" s="8" customFormat="1" ht="41.25" customHeight="1" thickBot="1" x14ac:dyDescent="0.4">
      <c r="B10" s="9" t="s">
        <v>3</v>
      </c>
      <c r="C10" s="10"/>
      <c r="D10" s="10"/>
      <c r="E10" s="10"/>
      <c r="G10" s="43">
        <v>500</v>
      </c>
      <c r="H10" s="44"/>
    </row>
    <row r="11" spans="2:11" s="8" customFormat="1" ht="15" customHeight="1" thickBot="1" x14ac:dyDescent="0.4">
      <c r="G11" s="11"/>
    </row>
    <row r="12" spans="2:11" s="8" customFormat="1" ht="47.5" customHeight="1" thickBot="1" x14ac:dyDescent="0.4">
      <c r="B12" s="9" t="s">
        <v>4</v>
      </c>
      <c r="C12" s="10"/>
      <c r="D12" s="10"/>
      <c r="E12" s="10"/>
      <c r="G12" s="45" t="str">
        <f>IF(H8&gt;G10,"ATTENZIONE: L'offerta complessiva è superiore alla Base d'asta","OK")</f>
        <v>OK</v>
      </c>
      <c r="H12" s="46"/>
      <c r="I12" s="3"/>
      <c r="J12" s="3"/>
      <c r="K12" s="3"/>
    </row>
    <row r="13" spans="2:11" s="8" customFormat="1" ht="15" customHeight="1" thickBot="1" x14ac:dyDescent="0.4">
      <c r="G13" s="12"/>
      <c r="I13" s="13"/>
      <c r="J13" s="13"/>
      <c r="K13" s="13"/>
    </row>
    <row r="14" spans="2:11" ht="43.75" customHeight="1" thickBot="1" x14ac:dyDescent="0.4">
      <c r="B14" s="18" t="s">
        <v>2</v>
      </c>
      <c r="C14" s="14"/>
      <c r="D14" s="14"/>
      <c r="E14" s="14"/>
      <c r="G14" s="47">
        <f>IF((H8&lt;=G10),H8,"ERRORE")</f>
        <v>0</v>
      </c>
      <c r="H14" s="48"/>
    </row>
  </sheetData>
  <sheetProtection algorithmName="SHA-512" hashValue="G7a4NReIIRBol48bhO7VQ5jAAxNdf9NzbArK+AanGx1MmZI8dVOH01QTRw/LqdEZMZKPmg3H2KbwyMqPzbOISA==" saltValue="GneCToBQ12gZdO2BML/cSQ==" spinCount="100000" sheet="1" objects="1" scenarios="1"/>
  <mergeCells count="4">
    <mergeCell ref="B8:G8"/>
    <mergeCell ref="G10:H10"/>
    <mergeCell ref="G12:H12"/>
    <mergeCell ref="G14:H14"/>
  </mergeCells>
  <conditionalFormatting sqref="G14">
    <cfRule type="cellIs" dxfId="5" priority="3" operator="equal">
      <formula>$G$10</formula>
    </cfRule>
    <cfRule type="cellIs" dxfId="4" priority="4" operator="lessThan">
      <formula>$G$10</formula>
    </cfRule>
    <cfRule type="cellIs" dxfId="3" priority="5" operator="greaterThan">
      <formula>$G$10</formula>
    </cfRule>
  </conditionalFormatting>
  <conditionalFormatting sqref="H8">
    <cfRule type="cellIs" dxfId="2" priority="6" operator="greaterThan">
      <formula>#REF!</formula>
    </cfRule>
  </conditionalFormatting>
  <conditionalFormatting sqref="G14:H14">
    <cfRule type="cellIs" dxfId="1" priority="1" operator="greaterThan">
      <formula>$G$10</formula>
    </cfRule>
    <cfRule type="cellIs" dxfId="0" priority="2" operator="lessThanOrEqual">
      <formula>$G$10</formula>
    </cfRule>
  </conditionalFormatting>
  <dataValidations count="1">
    <dataValidation type="custom" operator="equal" allowBlank="1" showInputMessage="1" showErrorMessage="1" error="Non è possibile inserire più di due cifre decimali" sqref="G4:G7">
      <formula1>(LEN(G4)-LEN(INT(G4)))&lt;=3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2021-10-26T14:19:56Z</dcterms:modified>
</cp:coreProperties>
</file>